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6c27820ed51c4ffc" Type="http://schemas.openxmlformats.org/package/2006/relationships/metadata/core-properties" Target="/package/services/metadata/core-properties/59257df581b145b1a363717bfcc9e48a.psmdcp"/><Relationship Id="R11aed1457ed74fac" Type="http://schemas.openxmlformats.org/officeDocument/2006/relationships/officeDocument" Target="/xl/workbook.xml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4 SERRURERIE - METALLER" sheetId="1" r:id="rId1"/>
  </x:sheets>
  <x:definedNames>
    <x:definedName name="_xlnm.Print_Titles" localSheetId="0">'Lot N°04 SERRURERIE - METALLER'!$1:$2</x:definedName>
    <x:definedName name="_xlnm.Print_Area" localSheetId="0">'Lot N°04 SERRURERIE - METALLER'!$A$1:$H$29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6" i="1"/>
  <x:c r="H8" i="1"/>
  <x:c r="H11" i="1"/>
  <x:c r="H13" i="1"/>
  <x:c r="H15" i="1"/>
  <x:c r="H18" i="1"/>
  <x:c r="H21" i="1"/>
  <x:c r="H23" i="1"/>
  <x:c r="H26" i="1"/>
  <x:c r="H27" i="1"/>
  <x:c r="H28" i="1"/>
  <x:c r="B27" i="1"/>
</x:calcChain>
</file>

<file path=xl/sharedStrings.xml><?xml version="1.0" encoding="utf-8"?>
<x:sst xmlns:x="http://schemas.openxmlformats.org/spreadsheetml/2006/main" count="69" uniqueCount="69">
  <x:si>
    <x:t>U</x:t>
  </x:si>
  <x:si>
    <x:t>Quantité indicative (corrigible)</x:t>
  </x:si>
  <x:si>
    <x:t>Prix Unitaire €HT</x:t>
  </x:si>
  <x:si>
    <x:t>Montant € HT</x:t>
  </x:si>
  <x:si>
    <x:t>04-0</x:t>
  </x:si>
  <x:si>
    <x:t>ACCES SOUS SOL</x:t>
  </x:si>
  <x:si>
    <x:t>CH3</x:t>
  </x:si>
  <x:si>
    <x:t xml:space="preserve">04-0-1 </x:t>
  </x:si>
  <x:si>
    <x:t>Dépose de barrière levante</x:t>
  </x:si>
  <x:si>
    <x:t>R+0  :</x:t>
  </x:si>
  <x:si>
    <x:t>u</x:t>
  </x:si>
  <x:si>
    <x:t>ART</x:t>
  </x:si>
  <x:si>
    <x:t>033-D104</x:t>
  </x:si>
  <x:si>
    <x:t xml:space="preserve">04-0-2 </x:t>
  </x:si>
  <x:si>
    <x:t>Dépose de lisses garde-corps</x:t>
  </x:si>
  <x:si>
    <x:t>R+0  :</x:t>
  </x:si>
  <x:si>
    <x:t>ml</x:t>
  </x:si>
  <x:si>
    <x:t>ART</x:t>
  </x:si>
  <x:si>
    <x:t>033-D105</x:t>
  </x:si>
  <x:si>
    <x:t>04-0-3</x:t>
  </x:si>
  <x:si>
    <x:t>CLOISON GRILLAGEE</x:t>
  </x:si>
  <x:si>
    <x:t>CH4</x:t>
  </x:si>
  <x:si>
    <x:t xml:space="preserve">04-0-3-1 </x:t>
  </x:si>
  <x:si>
    <x:t>Cloison grillagée sur soubassement béton - Dim : 506 cm x 223 cm ht</x:t>
  </x:si>
  <x:si>
    <x:t>R+0  :</x:t>
  </x:si>
  <x:si>
    <x:t>u</x:t>
  </x:si>
  <x:si>
    <x:t>ART</x:t>
  </x:si>
  <x:si>
    <x:t>033-D106</x:t>
  </x:si>
  <x:si>
    <x:t xml:space="preserve">04-0-3-2 </x:t>
  </x:si>
  <x:si>
    <x:t>Cloison grillagée sur soubassement béton - Dim : 504 cm x 223 cm ht</x:t>
  </x:si>
  <x:si>
    <x:t>R+0  :</x:t>
  </x:si>
  <x:si>
    <x:t>u</x:t>
  </x:si>
  <x:si>
    <x:t>ART</x:t>
  </x:si>
  <x:si>
    <x:t>033-D107</x:t>
  </x:si>
  <x:si>
    <x:t xml:space="preserve">04-0-3-3 </x:t>
  </x:si>
  <x:si>
    <x:t>Cloison grillagée sur longrine béton - Dim : 261 cm x 280 cm ht</x:t>
  </x:si>
  <x:si>
    <x:t>R+0  :</x:t>
  </x:si>
  <x:si>
    <x:t>u</x:t>
  </x:si>
  <x:si>
    <x:t>ART</x:t>
  </x:si>
  <x:si>
    <x:t>033-D108</x:t>
  </x:si>
  <x:si>
    <x:t>04-0-4</x:t>
  </x:si>
  <x:si>
    <x:t>PORTE DE GARAGE AUTOMATIQUE POUR L'ACCES AU SOUS-SOL</x:t>
  </x:si>
  <x:si>
    <x:t>CH4</x:t>
  </x:si>
  <x:si>
    <x:t xml:space="preserve">04-0-4-1 </x:t>
  </x:si>
  <x:si>
    <x:t>Porte de garage basculante automatique motorisée - Dim. : 3.30 m x 2.10 m ht. + imposte fixe</x:t>
  </x:si>
  <x:si>
    <x:t>R+0  :</x:t>
  </x:si>
  <x:si>
    <x:t>u</x:t>
  </x:si>
  <x:si>
    <x:t>ART</x:t>
  </x:si>
  <x:si>
    <x:t>025-P101</x:t>
  </x:si>
  <x:si>
    <x:t>04-1</x:t>
  </x:si>
  <x:si>
    <x:t>HABILLAGE EN TOITURE</x:t>
  </x:si>
  <x:si>
    <x:t>CH3</x:t>
  </x:si>
  <x:si>
    <x:t xml:space="preserve">04-1-1 </x:t>
  </x:si>
  <x:si>
    <x:t>Dépose habillage existant</x:t>
  </x:si>
  <x:si>
    <x:t>R+7  :</x:t>
  </x:si>
  <x:si>
    <x:t>ens</x:t>
  </x:si>
  <x:si>
    <x:t>ART</x:t>
  </x:si>
  <x:si>
    <x:t>033-D109</x:t>
  </x:si>
  <x:si>
    <x:t xml:space="preserve">04-1-2 </x:t>
  </x:si>
  <x:si>
    <x:t>Habillage d'éléments techniques en toiture</x:t>
  </x:si>
  <x:si>
    <x:t>R+7  :</x:t>
  </x:si>
  <x:si>
    <x:t>m²</x:t>
  </x:si>
  <x:si>
    <x:t>ART</x:t>
  </x:si>
  <x:si>
    <x:t>033-D110</x:t>
  </x:si>
  <x:si>
    <x:t>Montant HT du Lot N°04 SERRURERIE - METALLERIE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</x:si>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</x:sst>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 ##0;-#,##0;"/>
    <x:numFmt numFmtId="3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42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9" xfId="1" applyNumberFormat="0" applyFont="1" applyFill="0" applyBorder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0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9" xfId="1" applyNumberFormat="0" applyFont="1" applyFill="0" applyBorder="1" applyProtection="1">
      <x:alignment horizontal="left" vertical="top" wrapText="1" indent="0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0" xfId="26" applyNumberFormat="0" applyFont="1" applyFill="0" applyBorder="1" applyProtection="1">
      <x:alignment horizontal="left" vertical="top" wrapText="1"/>
      <x:protection locked="1"/>
    </x:xf>
    <x:xf numFmtId="0" fontId="19" fillId="0" borderId="9" xfId="0" applyNumberFormat="0" applyFont="1" applyFill="0" applyBorder="1" applyProtection="1">
      <x:alignment horizontal="left" vertical="top" wrapText="1"/>
      <x:protection locked="1"/>
    </x:xf>
    <x:xf numFmtId="0" fontId="16" fillId="0" borderId="11" xfId="43" applyNumberFormat="0" applyFont="1" applyFill="0" applyBorder="1" applyProtection="1">
      <x:alignment horizontal="left" vertical="top" wrapText="1" indent="2"/>
      <x:protection locked="1"/>
    </x:xf>
    <x:xf numFmtId="2" fontId="16" fillId="0" borderId="10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8" xfId="0" applyNumberFormat="0" applyFont="1" applyFill="0" applyBorder="1" applyProtection="0">
      <x:alignment horizontal="center" vertical="top" wrapText="1"/>
      <x:protection locked="0"/>
    </x:xf>
    <x:xf numFmtId="3" fontId="16" fillId="0" borderId="10" xfId="43" applyNumberFormat="1" applyFont="1" applyFill="0" applyBorder="1" applyProtection="1">
      <x:alignment horizontal="right" vertical="top" wrapText="1" indent="0"/>
      <x:protection locked="1"/>
    </x:xf>
    <x:xf numFmtId="0" fontId="5" fillId="0" borderId="11" xfId="14" applyNumberFormat="0" applyFont="1" applyFill="0" applyBorder="1" applyProtection="1">
      <x:alignment horizontal="left" vertical="top" wrapText="1"/>
      <x:protection locked="1"/>
    </x:xf>
    <x:xf numFmtId="0" fontId="5" fillId="0" borderId="0" xfId="14" applyNumberFormat="0" applyFont="1" applyProtection="1">
      <x:alignment horizontal="left" vertical="top" wrapText="1"/>
      <x:protection locked="1"/>
    </x:xf>
    <x:xf numFmtId="0" fontId="5" fillId="0" borderId="10" xfId="14" applyNumberFormat="0" applyFont="1" applyFill="0" applyBorder="1" applyProtection="1">
      <x:alignment horizontal="left" vertical="top" wrapText="1"/>
      <x:protection locked="1"/>
    </x:xf>
    <x:xf numFmtId="0" fontId="19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3" fontId="18" fillId="0" borderId="0" xfId="0" applyNumberFormat="0" applyFont="1" applyFill="0" applyBorder="1" applyProtection="1">
      <x:alignment horizontal="center" vertical="top" wrapText="1"/>
      <x:protection locked="1"/>
    </x:xf>
    <x:xf numFmtId="2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N°04 SERRURERIE - METALLERIE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30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15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10" ht="15">
      <x:c r="A6" s="23"/>
      <x:c r="B6" s="24" t="s">
        <x:v>9</x:v>
      </x:c>
      <x:c r="D6" s="25">
        <x:v>1</x:v>
      </x:c>
      <x:c r="E6" s="26" t="s">
        <x:v>10</x:v>
      </x:c>
      <x:c r="F6" s="27">
        <x:v>1</x:v>
      </x:c>
      <x:c r="G6" s="28"/>
      <x:c r="H6" s="29">
        <x:f ca="1">ROUND(F6*G6,2)</x:f>
      </x:c>
      <x:c r="I6" s="0"/>
      <x:c r="ZY6" s="0" t="s">
        <x:v>11</x:v>
      </x:c>
      <x:c r="ZZ6" s="18" t="s">
        <x:v>12</x:v>
      </x:c>
    </x:row>
    <x:row r="7" spans="1:9" ht="15" customHeight="1">
      <x:c r="A7" s="19" t="s">
        <x:v>13</x:v>
      </x:c>
      <x:c r="B7" s="20" t="s">
        <x:v>14</x:v>
      </x:c>
      <x:c r="C7" s="21"/>
      <x:c r="D7" s="22"/>
      <x:c r="E7" s="16"/>
      <x:c r="F7" s="16"/>
      <x:c r="G7" s="16"/>
      <x:c r="H7" s="17"/>
      <x:c r="I7" s="0"/>
    </x:row>
    <x:row r="8" spans="1:10" ht="15">
      <x:c r="A8" s="23"/>
      <x:c r="B8" s="24" t="s">
        <x:v>15</x:v>
      </x:c>
      <x:c r="D8" s="30">
        <x:v>10.1</x:v>
      </x:c>
      <x:c r="E8" s="26" t="s">
        <x:v>16</x:v>
      </x:c>
      <x:c r="F8" s="28">
        <x:v>10.1</x:v>
      </x:c>
      <x:c r="G8" s="28"/>
      <x:c r="H8" s="29">
        <x:f ca="1">ROUND(F8*G8,2)</x:f>
      </x:c>
      <x:c r="I8" s="0"/>
      <x:c r="ZY8" s="0" t="s">
        <x:v>17</x:v>
      </x:c>
      <x:c r="ZZ8" s="18" t="s">
        <x:v>18</x:v>
      </x:c>
    </x:row>
    <x:row r="9" spans="1:11" ht="15" customHeight="1">
      <x:c r="A9" s="12" t="s">
        <x:v>19</x:v>
      </x:c>
      <x:c r="B9" s="31" t="s">
        <x:v>20</x:v>
      </x:c>
      <x:c r="C9" s="32"/>
      <x:c r="D9" s="33"/>
      <x:c r="E9" s="16"/>
      <x:c r="F9" s="16"/>
      <x:c r="G9" s="16"/>
      <x:c r="H9" s="17"/>
      <x:c r="I9" s="0"/>
      <x:c r="ZY9" s="0" t="s">
        <x:v>21</x:v>
      </x:c>
      <x:c r="ZZ9" s="18"/>
    </x:row>
    <x:row r="10" spans="1:9" ht="25.551999999997882" customHeight="1">
      <x:c r="A10" s="19" t="s">
        <x:v>22</x:v>
      </x:c>
      <x:c r="B10" s="20" t="s">
        <x:v>23</x:v>
      </x:c>
      <x:c r="C10" s="21"/>
      <x:c r="D10" s="22"/>
      <x:c r="E10" s="16"/>
      <x:c r="F10" s="16"/>
      <x:c r="G10" s="16"/>
      <x:c r="H10" s="17"/>
      <x:c r="I10" s="0"/>
    </x:row>
    <x:row r="11" spans="1:10" ht="15">
      <x:c r="A11" s="23"/>
      <x:c r="B11" s="24" t="s">
        <x:v>24</x:v>
      </x:c>
      <x:c r="D11" s="25">
        <x:v>1</x:v>
      </x:c>
      <x:c r="E11" s="26" t="s">
        <x:v>25</x:v>
      </x:c>
      <x:c r="F11" s="27">
        <x:v>1</x:v>
      </x:c>
      <x:c r="G11" s="28"/>
      <x:c r="H11" s="29">
        <x:f ca="1">ROUND(F11*G11,2)</x:f>
      </x:c>
      <x:c r="I11" s="0"/>
      <x:c r="ZY11" s="0" t="s">
        <x:v>26</x:v>
      </x:c>
      <x:c r="ZZ11" s="18" t="s">
        <x:v>27</x:v>
      </x:c>
    </x:row>
    <x:row r="12" spans="1:9" ht="25.551999999997882" customHeight="1">
      <x:c r="A12" s="19" t="s">
        <x:v>28</x:v>
      </x:c>
      <x:c r="B12" s="20" t="s">
        <x:v>29</x:v>
      </x:c>
      <x:c r="C12" s="21"/>
      <x:c r="D12" s="22"/>
      <x:c r="E12" s="16"/>
      <x:c r="F12" s="16"/>
      <x:c r="G12" s="16"/>
      <x:c r="H12" s="17"/>
      <x:c r="I12" s="0"/>
    </x:row>
    <x:row r="13" spans="1:10" ht="15">
      <x:c r="A13" s="23"/>
      <x:c r="B13" s="24" t="s">
        <x:v>30</x:v>
      </x:c>
      <x:c r="D13" s="25">
        <x:v>1</x:v>
      </x:c>
      <x:c r="E13" s="26" t="s">
        <x:v>31</x:v>
      </x:c>
      <x:c r="F13" s="27">
        <x:v>1</x:v>
      </x:c>
      <x:c r="G13" s="28"/>
      <x:c r="H13" s="29">
        <x:f ca="1">ROUND(F13*G13,2)</x:f>
      </x:c>
      <x:c r="I13" s="0"/>
      <x:c r="ZY13" s="0" t="s">
        <x:v>32</x:v>
      </x:c>
      <x:c r="ZZ13" s="18" t="s">
        <x:v>33</x:v>
      </x:c>
    </x:row>
    <x:row r="14" spans="1:9" ht="25.551999999997882" customHeight="1">
      <x:c r="A14" s="19" t="s">
        <x:v>34</x:v>
      </x:c>
      <x:c r="B14" s="20" t="s">
        <x:v>35</x:v>
      </x:c>
      <x:c r="C14" s="21"/>
      <x:c r="D14" s="22"/>
      <x:c r="E14" s="16"/>
      <x:c r="F14" s="16"/>
      <x:c r="G14" s="16"/>
      <x:c r="H14" s="17"/>
      <x:c r="I14" s="0"/>
    </x:row>
    <x:row r="15" spans="1:10" ht="15">
      <x:c r="A15" s="23"/>
      <x:c r="B15" s="24" t="s">
        <x:v>36</x:v>
      </x:c>
      <x:c r="D15" s="25">
        <x:v>1</x:v>
      </x:c>
      <x:c r="E15" s="26" t="s">
        <x:v>37</x:v>
      </x:c>
      <x:c r="F15" s="27">
        <x:v>1</x:v>
      </x:c>
      <x:c r="G15" s="28"/>
      <x:c r="H15" s="29">
        <x:f ca="1">ROUND(F15*G15,2)</x:f>
      </x:c>
      <x:c r="I15" s="0"/>
      <x:c r="ZY15" s="0" t="s">
        <x:v>38</x:v>
      </x:c>
      <x:c r="ZZ15" s="18" t="s">
        <x:v>39</x:v>
      </x:c>
    </x:row>
    <x:row r="16" spans="1:11" ht="28.961999999997616" customHeight="1">
      <x:c r="A16" s="12" t="s">
        <x:v>40</x:v>
      </x:c>
      <x:c r="B16" s="31" t="s">
        <x:v>41</x:v>
      </x:c>
      <x:c r="C16" s="32"/>
      <x:c r="D16" s="33"/>
      <x:c r="E16" s="16"/>
      <x:c r="F16" s="16"/>
      <x:c r="G16" s="16"/>
      <x:c r="H16" s="17"/>
      <x:c r="I16" s="0"/>
      <x:c r="ZY16" s="0" t="s">
        <x:v>42</x:v>
      </x:c>
      <x:c r="ZZ16" s="18"/>
    </x:row>
    <x:row r="17" spans="1:9" ht="25.551999999997882" customHeight="1">
      <x:c r="A17" s="19" t="s">
        <x:v>43</x:v>
      </x:c>
      <x:c r="B17" s="20" t="s">
        <x:v>44</x:v>
      </x:c>
      <x:c r="C17" s="21"/>
      <x:c r="D17" s="22"/>
      <x:c r="E17" s="16"/>
      <x:c r="F17" s="16"/>
      <x:c r="G17" s="16"/>
      <x:c r="H17" s="17"/>
      <x:c r="I17" s="0"/>
    </x:row>
    <x:row r="18" spans="1:10" ht="15">
      <x:c r="A18" s="23"/>
      <x:c r="B18" s="24" t="s">
        <x:v>45</x:v>
      </x:c>
      <x:c r="D18" s="25">
        <x:v>1</x:v>
      </x:c>
      <x:c r="E18" s="26" t="s">
        <x:v>46</x:v>
      </x:c>
      <x:c r="F18" s="27">
        <x:v>1</x:v>
      </x:c>
      <x:c r="G18" s="28"/>
      <x:c r="H18" s="29">
        <x:f ca="1">ROUND(F18*G18,2)</x:f>
      </x:c>
      <x:c r="I18" s="0"/>
      <x:c r="ZY18" s="0" t="s">
        <x:v>47</x:v>
      </x:c>
      <x:c r="ZZ18" s="18" t="s">
        <x:v>48</x:v>
      </x:c>
    </x:row>
    <x:row r="19" spans="1:11" ht="15" customHeight="1">
      <x:c r="A19" s="12" t="s">
        <x:v>49</x:v>
      </x:c>
      <x:c r="B19" s="13" t="s">
        <x:v>50</x:v>
      </x:c>
      <x:c r="C19" s="14"/>
      <x:c r="D19" s="15"/>
      <x:c r="E19" s="16"/>
      <x:c r="F19" s="16"/>
      <x:c r="G19" s="16"/>
      <x:c r="H19" s="17"/>
      <x:c r="I19" s="0"/>
      <x:c r="ZY19" s="0" t="s">
        <x:v>51</x:v>
      </x:c>
      <x:c r="ZZ19" s="18"/>
    </x:row>
    <x:row r="20" spans="1:9" ht="15" customHeight="1">
      <x:c r="A20" s="19" t="s">
        <x:v>52</x:v>
      </x:c>
      <x:c r="B20" s="20" t="s">
        <x:v>53</x:v>
      </x:c>
      <x:c r="C20" s="21"/>
      <x:c r="D20" s="22"/>
      <x:c r="E20" s="16"/>
      <x:c r="F20" s="16"/>
      <x:c r="G20" s="16"/>
      <x:c r="H20" s="17"/>
      <x:c r="I20" s="0"/>
    </x:row>
    <x:row r="21" spans="1:10" ht="15">
      <x:c r="A21" s="23"/>
      <x:c r="B21" s="24" t="s">
        <x:v>54</x:v>
      </x:c>
      <x:c r="D21" s="25">
        <x:v>1</x:v>
      </x:c>
      <x:c r="E21" s="26" t="s">
        <x:v>55</x:v>
      </x:c>
      <x:c r="F21" s="27">
        <x:v>1</x:v>
      </x:c>
      <x:c r="G21" s="28"/>
      <x:c r="H21" s="29">
        <x:f ca="1">ROUND(F21*G21,2)</x:f>
      </x:c>
      <x:c r="I21" s="0"/>
      <x:c r="ZY21" s="0" t="s">
        <x:v>56</x:v>
      </x:c>
      <x:c r="ZZ21" s="18" t="s">
        <x:v>57</x:v>
      </x:c>
    </x:row>
    <x:row r="22" spans="1:9" ht="15" customHeight="1">
      <x:c r="A22" s="19" t="s">
        <x:v>58</x:v>
      </x:c>
      <x:c r="B22" s="20" t="s">
        <x:v>59</x:v>
      </x:c>
      <x:c r="C22" s="21"/>
      <x:c r="D22" s="22"/>
      <x:c r="E22" s="16"/>
      <x:c r="F22" s="16"/>
      <x:c r="G22" s="16"/>
      <x:c r="H22" s="17"/>
      <x:c r="I22" s="0"/>
    </x:row>
    <x:row r="23" spans="1:10" ht="15">
      <x:c r="A23" s="23"/>
      <x:c r="B23" s="24" t="s">
        <x:v>60</x:v>
      </x:c>
      <x:c r="D23" s="30">
        <x:v>58.75</x:v>
      </x:c>
      <x:c r="E23" s="26" t="s">
        <x:v>61</x:v>
      </x:c>
      <x:c r="F23" s="28">
        <x:v>58.75</x:v>
      </x:c>
      <x:c r="G23" s="28"/>
      <x:c r="H23" s="29">
        <x:f ca="1">ROUND(F23*G23,2)</x:f>
      </x:c>
      <x:c r="I23" s="0"/>
      <x:c r="ZY23" s="0" t="s">
        <x:v>62</x:v>
      </x:c>
      <x:c r="ZZ23" s="18" t="s">
        <x:v>63</x:v>
      </x:c>
    </x:row>
    <x:row r="24" spans="1:9" ht="15">
      <x:c r="A24" s="34"/>
      <x:c r="B24" s="35"/>
      <x:c r="C24" s="35"/>
      <x:c r="D24" s="36"/>
      <x:c r="E24" s="37"/>
      <x:c r="F24" s="37"/>
      <x:c r="G24" s="37"/>
      <x:c r="H24" s="38"/>
      <x:c r="I24" s="0"/>
    </x:row>
    <x:row r="25" spans="1:8" ht="15">
      <x:c r="A25" s="8"/>
      <x:c r="B25" s="8"/>
      <x:c r="C25" s="8"/>
      <x:c r="D25" s="8"/>
      <x:c r="E25" s="8"/>
      <x:c r="F25" s="8"/>
      <x:c r="G25" s="8"/>
      <x:c r="H25" s="8"/>
    </x:row>
    <x:row r="26" spans="1:5" ht="15">
      <x:c r="B26" s="39" t="s">
        <x:v>64</x:v>
      </x:c>
      <x:c r="C26" s="0"/>
      <x:c r="D26" s="0"/>
      <x:c r="H26" s="40">
        <x:f ca="1">SUBTOTAL(109,H4:H24)</x:f>
      </x:c>
      <x:c r="ZY26" s="0" t="s">
        <x:v>65</x:v>
      </x:c>
    </x:row>
    <x:row r="27" spans="1:4" ht="15">
      <x:c r="A27" s="41">
        <x:v>20</x:v>
      </x:c>
      <x:c r="B27" s="39">
        <x:f ca="1">CONCATENATE("Montant TVA (",A27,"%)")</x:f>
      </x:c>
      <x:c r="H27" s="40">
        <x:f ca="1">(H26*A27)/100</x:f>
      </x:c>
      <x:c r="ZY27" s="0" t="s">
        <x:v>66</x:v>
      </x:c>
    </x:row>
    <x:row r="28" spans="1:3" ht="15">
      <x:c r="B28" s="39" t="s">
        <x:v>67</x:v>
      </x:c>
      <x:c r="H28" s="40">
        <x:f ca="1">H26+H27</x:f>
      </x:c>
      <x:c r="ZY28" s="0" t="s">
        <x:v>68</x:v>
      </x:c>
    </x:row>
    <x:row r="29" spans="1:1" ht="15">
      <x:c r="H29" s="40"/>
    </x:row>
    <x:row r="30" spans="1:1" ht="15">
      <x:c r="H30" s="40"/>
    </x:row>
  </x:sheetData>
  <x:mergeCells count="14">
    <x:mergeCell ref="A1:H1"/>
    <x:mergeCell ref="B4:D4"/>
    <x:mergeCell ref="B5:D5"/>
    <x:mergeCell ref="B7:D7"/>
    <x:mergeCell ref="B9:D9"/>
    <x:mergeCell ref="B10:D10"/>
    <x:mergeCell ref="B12:D12"/>
    <x:mergeCell ref="B14:D14"/>
    <x:mergeCell ref="B16:D16"/>
    <x:mergeCell ref="B17:D17"/>
    <x:mergeCell ref="B19:D19"/>
    <x:mergeCell ref="B20:D20"/>
    <x:mergeCell ref="B22:D22"/>
    <x:mergeCell ref="B26:D26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A07AC5-A067-4022-B3F2-7E613B9ACC81}"/>
</file>

<file path=customXml/itemProps2.xml><?xml version="1.0" encoding="utf-8"?>
<ds:datastoreItem xmlns:ds="http://schemas.openxmlformats.org/officeDocument/2006/customXml" ds:itemID="{43626EC0-4356-4524-A047-F40CBBA32C85}"/>
</file>

<file path=customXml/itemProps3.xml><?xml version="1.0" encoding="utf-8"?>
<ds:datastoreItem xmlns:ds="http://schemas.openxmlformats.org/officeDocument/2006/customXml" ds:itemID="{AACF2C34-1562-4EB2-B877-5C0B99DE1FD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N°04 SERRURERIE - METALLER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